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4280" windowHeight="11625"/>
  </bookViews>
  <sheets>
    <sheet name="HOME" sheetId="8" r:id="rId1"/>
    <sheet name="Juros Compostos" sheetId="9" r:id="rId2"/>
  </sheets>
  <calcPr calcId="145621"/>
</workbook>
</file>

<file path=xl/calcChain.xml><?xml version="1.0" encoding="utf-8"?>
<calcChain xmlns="http://schemas.openxmlformats.org/spreadsheetml/2006/main">
  <c r="T6" i="9" l="1"/>
  <c r="P6" i="9"/>
  <c r="D7" i="9" l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L6" i="9" s="1"/>
  <c r="H6" i="9"/>
</calcChain>
</file>

<file path=xl/sharedStrings.xml><?xml version="1.0" encoding="utf-8"?>
<sst xmlns="http://schemas.openxmlformats.org/spreadsheetml/2006/main" count="18" uniqueCount="15">
  <si>
    <t>Mês</t>
  </si>
  <si>
    <t>Ibovespa</t>
  </si>
  <si>
    <r>
      <rPr>
        <b/>
        <sz val="11"/>
        <color theme="1" tint="0.499984740745262"/>
        <rFont val="Calibri"/>
        <family val="2"/>
      </rPr>
      <t>↓</t>
    </r>
    <r>
      <rPr>
        <b/>
        <sz val="11"/>
        <color theme="1" tint="0.499984740745262"/>
        <rFont val="Calibri"/>
        <family val="2"/>
        <scheme val="minor"/>
      </rPr>
      <t xml:space="preserve"> Dados</t>
    </r>
  </si>
  <si>
    <r>
      <rPr>
        <sz val="11"/>
        <color theme="1" tint="0.249977111117893"/>
        <rFont val="Calibri"/>
        <family val="2"/>
      </rPr>
      <t>↓</t>
    </r>
    <r>
      <rPr>
        <sz val="11"/>
        <color theme="1" tint="0.249977111117893"/>
        <rFont val="Calibri"/>
        <family val="2"/>
        <scheme val="minor"/>
      </rPr>
      <t xml:space="preserve"> Cálculo </t>
    </r>
    <r>
      <rPr>
        <b/>
        <sz val="11"/>
        <color theme="1" tint="0.249977111117893"/>
        <rFont val="Calibri"/>
        <family val="2"/>
        <scheme val="minor"/>
      </rPr>
      <t>#1</t>
    </r>
  </si>
  <si>
    <r>
      <rPr>
        <sz val="11"/>
        <color theme="1" tint="0.249977111117893"/>
        <rFont val="Calibri"/>
        <family val="2"/>
      </rPr>
      <t>↓</t>
    </r>
    <r>
      <rPr>
        <sz val="11"/>
        <color theme="1" tint="0.249977111117893"/>
        <rFont val="Calibri"/>
        <family val="2"/>
        <scheme val="minor"/>
      </rPr>
      <t xml:space="preserve"> Cálculo </t>
    </r>
    <r>
      <rPr>
        <b/>
        <sz val="11"/>
        <color theme="1" tint="0.249977111117893"/>
        <rFont val="Calibri"/>
        <family val="2"/>
        <scheme val="minor"/>
      </rPr>
      <t>#2</t>
    </r>
  </si>
  <si>
    <r>
      <rPr>
        <sz val="11"/>
        <color theme="1" tint="0.249977111117893"/>
        <rFont val="Calibri"/>
        <family val="2"/>
      </rPr>
      <t>↓</t>
    </r>
    <r>
      <rPr>
        <sz val="11"/>
        <color theme="1" tint="0.249977111117893"/>
        <rFont val="Calibri"/>
        <family val="2"/>
        <scheme val="minor"/>
      </rPr>
      <t xml:space="preserve"> Cálculo </t>
    </r>
    <r>
      <rPr>
        <b/>
        <sz val="11"/>
        <color theme="1" tint="0.249977111117893"/>
        <rFont val="Calibri"/>
        <family val="2"/>
        <scheme val="minor"/>
      </rPr>
      <t>#3</t>
    </r>
  </si>
  <si>
    <r>
      <rPr>
        <sz val="11"/>
        <color theme="1" tint="0.249977111117893"/>
        <rFont val="Calibri"/>
        <family val="2"/>
      </rPr>
      <t>↓</t>
    </r>
    <r>
      <rPr>
        <sz val="11"/>
        <color theme="1" tint="0.249977111117893"/>
        <rFont val="Calibri"/>
        <family val="2"/>
        <scheme val="minor"/>
      </rPr>
      <t xml:space="preserve"> Cálculo </t>
    </r>
    <r>
      <rPr>
        <b/>
        <sz val="11"/>
        <color theme="1" tint="0.249977111117893"/>
        <rFont val="Calibri"/>
        <family val="2"/>
        <scheme val="minor"/>
      </rPr>
      <t>#4</t>
    </r>
  </si>
  <si>
    <t>[ ! ] Mais adequado</t>
  </si>
  <si>
    <t>http://hcinvestimentos.com/planilhas-financeiras/</t>
  </si>
  <si>
    <r>
      <rPr>
        <sz val="11"/>
        <color theme="0" tint="-0.34998626667073579"/>
        <rFont val="Calibri"/>
        <family val="2"/>
      </rPr>
      <t xml:space="preserve">≈ </t>
    </r>
    <r>
      <rPr>
        <sz val="11"/>
        <color theme="0" tint="-0.34998626667073579"/>
        <rFont val="Calibri"/>
        <family val="2"/>
        <scheme val="minor"/>
      </rPr>
      <t xml:space="preserve">Faça o download gratuito de outras </t>
    </r>
    <r>
      <rPr>
        <b/>
        <sz val="11"/>
        <color theme="0" tint="-0.34998626667073579"/>
        <rFont val="Calibri"/>
        <family val="2"/>
        <scheme val="minor"/>
      </rPr>
      <t>várias planilhas financeiras</t>
    </r>
    <r>
      <rPr>
        <sz val="11"/>
        <color theme="0" tint="-0.34998626667073579"/>
        <rFont val="Calibri"/>
        <family val="2"/>
        <scheme val="minor"/>
      </rPr>
      <t xml:space="preserve"> através do link =&gt;</t>
    </r>
  </si>
  <si>
    <r>
      <rPr>
        <b/>
        <sz val="11"/>
        <color theme="0" tint="-0.34998626667073579"/>
        <rFont val="Calibri"/>
        <family val="2"/>
      </rPr>
      <t xml:space="preserve">҉  </t>
    </r>
    <r>
      <rPr>
        <b/>
        <sz val="11"/>
        <color theme="0" tint="-0.34998626667073579"/>
        <rFont val="Calibri"/>
        <family val="2"/>
        <scheme val="minor"/>
      </rPr>
      <t xml:space="preserve">Gostou desta Planilha Financeira?  </t>
    </r>
    <r>
      <rPr>
        <b/>
        <sz val="11"/>
        <color theme="0" tint="-0.34998626667073579"/>
        <rFont val="Calibri"/>
        <family val="2"/>
      </rPr>
      <t>҉</t>
    </r>
  </si>
  <si>
    <t>Juros Compostos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</si>
  <si>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</si>
  <si>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r>
      <t>Clique no valor "</t>
    </r>
    <r>
      <rPr>
        <b/>
        <sz val="11"/>
        <color theme="0" tint="-0.249977111117893"/>
        <rFont val="Calibri"/>
        <family val="2"/>
        <scheme val="minor"/>
      </rPr>
      <t>7,00%</t>
    </r>
    <r>
      <rPr>
        <sz val="11"/>
        <color theme="0" tint="-0.249977111117893"/>
        <rFont val="Calibri"/>
        <family val="2"/>
        <scheme val="minor"/>
      </rPr>
      <t>" para ver as fórmulas utilizadas…</t>
    </r>
  </si>
  <si>
    <t>Como Calcular Juros Compostos?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</si>
</sst>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</font>
    <font>
      <sz val="11"/>
      <color theme="1" tint="0.249977111117893"/>
      <name val="Calibri"/>
      <family val="2"/>
    </font>
    <font>
      <sz val="11"/>
      <color theme="0" tint="-0.1499984740745262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u/>
      <sz val="11"/>
      <color theme="3" tint="0.59999389629810485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</font>
    <font>
      <sz val="11"/>
      <color theme="0" tint="-0.34998626667073579"/>
      <name val="Calibri"/>
      <family val="2"/>
    </font>
    <font>
      <b/>
      <i/>
      <sz val="12"/>
      <color theme="1" tint="0.499984740745262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BF7FF"/>
        <bgColor indexed="64"/>
      </patternFill>
    </fill>
    <fill>
      <patternFill patternType="solid">
        <fgColor rgb="FFFBFBFB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0" fillId="0" borderId="0" xfId="0" applyFill="1" applyBorder="1"/>
    <xf numFmtId="0" fontId="7" fillId="2" borderId="0" xfId="0" applyFont="1" applyFill="1" applyBorder="1" applyAlignment="1">
      <alignment horizontal="center"/>
    </xf>
    <xf numFmtId="17" fontId="8" fillId="0" borderId="0" xfId="0" applyNumberFormat="1" applyFont="1" applyFill="1" applyBorder="1" applyAlignment="1">
      <alignment horizontal="center"/>
    </xf>
    <xf numFmtId="10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/>
    <xf numFmtId="2" fontId="11" fillId="0" borderId="0" xfId="0" applyNumberFormat="1" applyFont="1"/>
    <xf numFmtId="17" fontId="8" fillId="0" borderId="1" xfId="0" applyNumberFormat="1" applyFont="1" applyFill="1" applyBorder="1" applyAlignment="1">
      <alignment horizontal="center"/>
    </xf>
    <xf numFmtId="10" fontId="8" fillId="0" borderId="1" xfId="1" applyNumberFormat="1" applyFont="1" applyFill="1" applyBorder="1" applyAlignment="1">
      <alignment horizontal="center"/>
    </xf>
    <xf numFmtId="2" fontId="11" fillId="0" borderId="1" xfId="0" applyNumberFormat="1" applyFont="1" applyBorder="1"/>
    <xf numFmtId="10" fontId="3" fillId="4" borderId="0" xfId="1" applyNumberFormat="1" applyFont="1" applyFill="1" applyBorder="1" applyAlignment="1">
      <alignment horizontal="center"/>
    </xf>
    <xf numFmtId="0" fontId="0" fillId="0" borderId="1" xfId="0" applyFill="1" applyBorder="1"/>
    <xf numFmtId="0" fontId="13" fillId="0" borderId="0" xfId="0" applyFont="1" applyFill="1" applyBorder="1"/>
    <xf numFmtId="0" fontId="14" fillId="0" borderId="0" xfId="2" applyFont="1" applyFill="1" applyBorder="1"/>
    <xf numFmtId="0" fontId="15" fillId="0" borderId="1" xfId="0" applyFont="1" applyFill="1" applyBorder="1"/>
    <xf numFmtId="0" fontId="14" fillId="0" borderId="0" xfId="2" applyFont="1" applyFill="1" applyBorder="1" applyAlignment="1">
      <alignment horizontal="left" indent="4"/>
    </xf>
    <xf numFmtId="0" fontId="0" fillId="0" borderId="2" xfId="0" applyBorder="1"/>
    <xf numFmtId="0" fontId="0" fillId="0" borderId="0" xfId="0" applyBorder="1"/>
    <xf numFmtId="0" fontId="19" fillId="0" borderId="0" xfId="0" applyFont="1" applyBorder="1"/>
    <xf numFmtId="0" fontId="21" fillId="0" borderId="0" xfId="0" applyFont="1" applyFill="1" applyBorder="1"/>
    <xf numFmtId="0" fontId="18" fillId="4" borderId="0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left" vertical="center" wrapText="1"/>
    </xf>
    <xf numFmtId="0" fontId="7" fillId="3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minor"/>
      </font>
      <numFmt numFmtId="22" formatCode="m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74C0F4"/>
      <color rgb="FFB9E3FF"/>
      <color rgb="FFFBFBFB"/>
      <color rgb="FFD5EEFF"/>
      <color rgb="FFC5E8FF"/>
      <color rgb="FFEBF7FF"/>
      <color rgb="FFE1F4FF"/>
      <color rgb="FFF7F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juros-compost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juros-composto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4" name="Picture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923" y="190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7" name="TextBox 6"/>
        <xdr:cNvSpPr txBox="1"/>
      </xdr:nvSpPr>
      <xdr:spPr>
        <a:xfrm>
          <a:off x="609600" y="3048000"/>
          <a:ext cx="487680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Calcular rapidamene juros compostos através de uma simples fórmula.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Utilizar o recurso "tabelas" do excel para automatizar o cálculo de novos dados.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Economizar tempo calculando juros compostos.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8" name="TextBox 7"/>
        <xdr:cNvSpPr txBox="1"/>
      </xdr:nvSpPr>
      <xdr:spPr>
        <a:xfrm>
          <a:off x="609601" y="4619627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9" name="Botao_Simular">
          <a:hlinkClick xmlns:r="http://schemas.openxmlformats.org/officeDocument/2006/relationships" r:id="rId3"/>
        </xdr:cNvPr>
        <xdr:cNvSpPr/>
      </xdr:nvSpPr>
      <xdr:spPr>
        <a:xfrm>
          <a:off x="439102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12" name="Botao_Simular">
          <a:hlinkClick xmlns:r="http://schemas.openxmlformats.org/officeDocument/2006/relationships" r:id="rId1"/>
        </xdr:cNvPr>
        <xdr:cNvSpPr/>
      </xdr:nvSpPr>
      <xdr:spPr>
        <a:xfrm>
          <a:off x="4457700" y="40100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3" name="Chevron 2"/>
        <xdr:cNvSpPr/>
      </xdr:nvSpPr>
      <xdr:spPr>
        <a:xfrm>
          <a:off x="44005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8</xdr:col>
      <xdr:colOff>0</xdr:colOff>
      <xdr:row>12</xdr:row>
      <xdr:rowOff>0</xdr:rowOff>
    </xdr:to>
    <xdr:sp macro="" textlink="">
      <xdr:nvSpPr>
        <xdr:cNvPr id="4" name="TextBox 3"/>
        <xdr:cNvSpPr txBox="1"/>
      </xdr:nvSpPr>
      <xdr:spPr>
        <a:xfrm>
          <a:off x="2438400" y="1533525"/>
          <a:ext cx="1828800" cy="952500"/>
        </a:xfrm>
        <a:prstGeom prst="rect">
          <a:avLst/>
        </a:prstGeom>
        <a:solidFill>
          <a:srgbClr val="F8F8F8">
            <a:alpha val="25098"/>
          </a:srgbClr>
        </a:solidFill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i="1">
              <a:solidFill>
                <a:schemeClr val="tx1">
                  <a:lumMod val="50000"/>
                  <a:lumOff val="50000"/>
                </a:schemeClr>
              </a:solidFill>
            </a:rPr>
            <a:t>A</a:t>
          </a:r>
          <a:r>
            <a:rPr lang="pt-BR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 menos que você tenha 48 horas no seu dia, esta fórmula não deve ser utilizada...</a:t>
          </a:r>
          <a:endParaRPr lang="pt-BR" sz="11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12</xdr:col>
      <xdr:colOff>0</xdr:colOff>
      <xdr:row>11</xdr:row>
      <xdr:rowOff>0</xdr:rowOff>
    </xdr:to>
    <xdr:sp macro="" textlink="">
      <xdr:nvSpPr>
        <xdr:cNvPr id="5" name="TextBox 4"/>
        <xdr:cNvSpPr txBox="1"/>
      </xdr:nvSpPr>
      <xdr:spPr>
        <a:xfrm>
          <a:off x="2438400" y="1552575"/>
          <a:ext cx="1828800" cy="762000"/>
        </a:xfrm>
        <a:prstGeom prst="rect">
          <a:avLst/>
        </a:prstGeom>
        <a:solidFill>
          <a:srgbClr val="F8F8F8">
            <a:alpha val="25098"/>
          </a:srgbClr>
        </a:solidFill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pt-BR" sz="11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Adicione uma nova coluna para calcular</a:t>
          </a:r>
          <a:r>
            <a:rPr lang="pt-BR" sz="1100" i="1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 o retorno mais rapidamente através de um índice.</a:t>
          </a:r>
          <a:endParaRPr lang="pt-BR" sz="1100" i="1">
            <a:solidFill>
              <a:schemeClr val="tx1">
                <a:lumMod val="50000"/>
                <a:lumOff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0</xdr:colOff>
      <xdr:row>7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6" name="TextBox 5"/>
        <xdr:cNvSpPr txBox="1"/>
      </xdr:nvSpPr>
      <xdr:spPr>
        <a:xfrm>
          <a:off x="7315200" y="1533525"/>
          <a:ext cx="1828800" cy="1143000"/>
        </a:xfrm>
        <a:prstGeom prst="rect">
          <a:avLst/>
        </a:prstGeom>
        <a:solidFill>
          <a:srgbClr val="F8F8F8">
            <a:alpha val="25098"/>
          </a:srgbClr>
        </a:solidFill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pt-BR" sz="11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Esta simples fórmula evita gastar tempo, adicionar colunas auxiliares. Porém, não atualiza o retorno quando é inserido um novo dado...</a:t>
          </a:r>
        </a:p>
      </xdr:txBody>
    </xdr:sp>
    <xdr:clientData/>
  </xdr:twoCellAnchor>
  <xdr:twoCellAnchor>
    <xdr:from>
      <xdr:col>17</xdr:col>
      <xdr:colOff>0</xdr:colOff>
      <xdr:row>7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7" name="TextBox 6"/>
        <xdr:cNvSpPr txBox="1"/>
      </xdr:nvSpPr>
      <xdr:spPr>
        <a:xfrm>
          <a:off x="10496550" y="1524000"/>
          <a:ext cx="1828800" cy="1143000"/>
        </a:xfrm>
        <a:prstGeom prst="rect">
          <a:avLst/>
        </a:prstGeom>
        <a:solidFill>
          <a:srgbClr val="F8F8F8">
            <a:alpha val="25098"/>
          </a:srgbClr>
        </a:solidFill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pt-BR" sz="110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Usando o recurso</a:t>
          </a:r>
          <a:r>
            <a:rPr lang="pt-BR" sz="1100" i="1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 de tabelas no excel você pode automatizar o cálculo. Teste adicionar um novo dado após o mês de dezembro/2010.</a:t>
          </a:r>
          <a:endParaRPr lang="pt-BR" sz="1100" i="1">
            <a:solidFill>
              <a:schemeClr val="tx1">
                <a:lumMod val="50000"/>
                <a:lumOff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RetornoIbovespa" displayName="RetornoIbovespa" ref="B6:C42" totalsRowShown="0" headerRowDxfId="3" tableBorderDxfId="2">
  <tableColumns count="2">
    <tableColumn id="1" name="Mês" dataDxfId="1"/>
    <tableColumn id="2" name="Ibovespa" dataDxfId="0" dataCellStyle="Perce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hcinvestimentos.com/planilhas-financeiras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4C0F4"/>
  </sheetPr>
  <dimension ref="A1:Q29"/>
  <sheetViews>
    <sheetView showGridLines="0" tabSelected="1" workbookViewId="0">
      <selection activeCell="B15" sqref="B15"/>
    </sheetView>
  </sheetViews>
  <sheetFormatPr defaultColWidth="0" defaultRowHeight="15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21"/>
      <c r="F2" s="24" t="s">
        <v>12</v>
      </c>
      <c r="G2" s="25"/>
    </row>
    <row r="3" spans="2:9" x14ac:dyDescent="0.25">
      <c r="E3" s="21"/>
      <c r="F3" s="24"/>
      <c r="G3" s="25"/>
    </row>
    <row r="4" spans="2:9" x14ac:dyDescent="0.25">
      <c r="E4" s="20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1"/>
      <c r="C13" s="1"/>
      <c r="D13" s="1"/>
      <c r="E13" s="1"/>
      <c r="F13" s="1"/>
      <c r="G13" s="1"/>
      <c r="H13" s="1"/>
      <c r="I13" s="1"/>
    </row>
    <row r="14" spans="2:9" x14ac:dyDescent="0.25"/>
    <row r="15" spans="2:9" ht="21" x14ac:dyDescent="0.35">
      <c r="B15" s="22" t="s">
        <v>14</v>
      </c>
      <c r="C15" s="21"/>
      <c r="D15" s="21"/>
      <c r="E15" s="21"/>
      <c r="F15" s="21"/>
      <c r="G15" s="21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3"/>
      <c r="C25" s="2"/>
    </row>
    <row r="26" spans="2:9" x14ac:dyDescent="0.25"/>
    <row r="27" spans="2:9" x14ac:dyDescent="0.25">
      <c r="B27" s="1"/>
      <c r="C27" s="1"/>
      <c r="D27" s="1"/>
      <c r="E27" s="1"/>
      <c r="F27" s="1"/>
      <c r="G27" s="1"/>
      <c r="H27" s="1"/>
      <c r="I27" s="1"/>
    </row>
    <row r="28" spans="2:9" x14ac:dyDescent="0.25"/>
    <row r="29" spans="2:9" x14ac:dyDescent="0.25"/>
  </sheetData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4.9989318521683403E-2"/>
  </sheetPr>
  <dimension ref="B2:T42"/>
  <sheetViews>
    <sheetView showGridLines="0" workbookViewId="0">
      <selection activeCell="B2" sqref="B2"/>
    </sheetView>
  </sheetViews>
  <sheetFormatPr defaultRowHeight="15" x14ac:dyDescent="0.25"/>
  <cols>
    <col min="1" max="1" width="5.7109375" style="4" customWidth="1"/>
    <col min="2" max="2" width="9.140625" style="4"/>
    <col min="3" max="3" width="11.140625" style="4" customWidth="1"/>
    <col min="5" max="5" width="5.7109375" style="4" customWidth="1"/>
    <col min="6" max="20" width="9.140625" style="4"/>
    <col min="21" max="21" width="5.7109375" style="4" customWidth="1"/>
    <col min="22" max="16384" width="9.140625" style="4"/>
  </cols>
  <sheetData>
    <row r="2" spans="2:20" x14ac:dyDescent="0.25">
      <c r="F2" s="23" t="s">
        <v>13</v>
      </c>
      <c r="R2" s="9" t="s">
        <v>7</v>
      </c>
    </row>
    <row r="4" spans="2:20" x14ac:dyDescent="0.25">
      <c r="B4" s="28" t="s">
        <v>2</v>
      </c>
      <c r="C4" s="28"/>
      <c r="F4" s="26" t="s">
        <v>3</v>
      </c>
      <c r="G4" s="26"/>
      <c r="H4" s="26"/>
      <c r="J4" s="26" t="s">
        <v>4</v>
      </c>
      <c r="K4" s="26"/>
      <c r="L4" s="26"/>
      <c r="N4" s="26" t="s">
        <v>5</v>
      </c>
      <c r="O4" s="26"/>
      <c r="P4" s="26"/>
      <c r="R4" s="26" t="s">
        <v>6</v>
      </c>
      <c r="S4" s="26"/>
      <c r="T4" s="26"/>
    </row>
    <row r="6" spans="2:20" x14ac:dyDescent="0.25">
      <c r="B6" s="5" t="s">
        <v>0</v>
      </c>
      <c r="C6" s="5" t="s">
        <v>1</v>
      </c>
      <c r="D6" s="10">
        <v>100</v>
      </c>
      <c r="F6" s="27" t="s">
        <v>11</v>
      </c>
      <c r="G6" s="27"/>
      <c r="H6" s="14">
        <f>(1+C7)*(1+C8)*(1+C9)*(1+C10)*(1+C11)*(1+C12)*(1+C13)*(1+C14)*(1+C15)*(1+C16)*(1+C17)*(1+C18)*(1+C19)*(1+C20)*(1+C21)*(1+C22)*(1+C23)*(1+C24)*(1+C25)*(1+C26)*(1+C27)*(1+C28)*(1+C29)*(1+C30)*(1+C31)*(1+C32)*(1+C33)*(1+C34)*(1+C35)*(1+C36)*(1+C37)*(1+C38)*(1+C39)*(1+C40)*(1+C41)*(1+C42)-1</f>
        <v>7.0006398041064344E-2</v>
      </c>
      <c r="I6" s="8"/>
      <c r="J6" s="27" t="s">
        <v>11</v>
      </c>
      <c r="K6" s="27"/>
      <c r="L6" s="14">
        <f>D42/D6-1</f>
        <v>7.0006398041063456E-2</v>
      </c>
      <c r="M6" s="8"/>
      <c r="N6" s="27" t="s">
        <v>11</v>
      </c>
      <c r="O6" s="27"/>
      <c r="P6" s="14">
        <f>SUMPRODUCT(PRODUCT(C7:C42+1)-1)</f>
        <v>7.0006398041064344E-2</v>
      </c>
      <c r="Q6" s="8"/>
      <c r="R6" s="27" t="s">
        <v>11</v>
      </c>
      <c r="S6" s="27"/>
      <c r="T6" s="14">
        <f>SUMPRODUCT(PRODUCT(RetornoIbovespa[Ibovespa]+1)-1)</f>
        <v>7.0006398041064344E-2</v>
      </c>
    </row>
    <row r="7" spans="2:20" x14ac:dyDescent="0.25">
      <c r="B7" s="6">
        <v>39448</v>
      </c>
      <c r="C7" s="7">
        <v>-8.0399999999999999E-2</v>
      </c>
      <c r="D7" s="10">
        <f>D6*(1+C7)</f>
        <v>91.96</v>
      </c>
    </row>
    <row r="8" spans="2:20" x14ac:dyDescent="0.25">
      <c r="B8" s="6">
        <v>39479</v>
      </c>
      <c r="C8" s="7">
        <v>9.0499999999999997E-2</v>
      </c>
      <c r="D8" s="10">
        <f t="shared" ref="D8:D30" si="0">D7*(1+C8)</f>
        <v>100.28237999999999</v>
      </c>
    </row>
    <row r="9" spans="2:20" x14ac:dyDescent="0.25">
      <c r="B9" s="6">
        <v>39508</v>
      </c>
      <c r="C9" s="7">
        <v>-5.5300000000000002E-2</v>
      </c>
      <c r="D9" s="10">
        <f t="shared" si="0"/>
        <v>94.73676438599999</v>
      </c>
    </row>
    <row r="10" spans="2:20" x14ac:dyDescent="0.25">
      <c r="B10" s="6">
        <v>39539</v>
      </c>
      <c r="C10" s="7">
        <v>7.6799999999999993E-2</v>
      </c>
      <c r="D10" s="10">
        <f t="shared" si="0"/>
        <v>102.01254789084479</v>
      </c>
    </row>
    <row r="11" spans="2:20" x14ac:dyDescent="0.25">
      <c r="B11" s="6">
        <v>39569</v>
      </c>
      <c r="C11" s="7">
        <v>9.8799999999999999E-2</v>
      </c>
      <c r="D11" s="10">
        <f t="shared" si="0"/>
        <v>112.09138762246025</v>
      </c>
    </row>
    <row r="12" spans="2:20" x14ac:dyDescent="0.25">
      <c r="B12" s="6">
        <v>39600</v>
      </c>
      <c r="C12" s="7">
        <v>-0.10440000000000001</v>
      </c>
      <c r="D12" s="10">
        <f t="shared" si="0"/>
        <v>100.38904675467539</v>
      </c>
    </row>
    <row r="13" spans="2:20" x14ac:dyDescent="0.25">
      <c r="B13" s="6">
        <v>39630</v>
      </c>
      <c r="C13" s="7">
        <v>-8.48E-2</v>
      </c>
      <c r="D13" s="10">
        <f t="shared" si="0"/>
        <v>91.876055589878916</v>
      </c>
    </row>
    <row r="14" spans="2:20" x14ac:dyDescent="0.25">
      <c r="B14" s="6">
        <v>39661</v>
      </c>
      <c r="C14" s="7">
        <v>-6.4299999999999996E-2</v>
      </c>
      <c r="D14" s="10">
        <f t="shared" si="0"/>
        <v>85.968425215449699</v>
      </c>
    </row>
    <row r="15" spans="2:20" x14ac:dyDescent="0.25">
      <c r="B15" s="6">
        <v>39692</v>
      </c>
      <c r="C15" s="7">
        <v>-0.1103</v>
      </c>
      <c r="D15" s="10">
        <f t="shared" si="0"/>
        <v>76.486107914185595</v>
      </c>
    </row>
    <row r="16" spans="2:20" x14ac:dyDescent="0.25">
      <c r="B16" s="6">
        <v>39722</v>
      </c>
      <c r="C16" s="7">
        <v>-0.248</v>
      </c>
      <c r="D16" s="10">
        <f t="shared" si="0"/>
        <v>57.517553151467567</v>
      </c>
    </row>
    <row r="17" spans="2:20" x14ac:dyDescent="0.25">
      <c r="B17" s="6">
        <v>39753</v>
      </c>
      <c r="C17" s="7">
        <v>-1.77E-2</v>
      </c>
      <c r="D17" s="10">
        <f t="shared" si="0"/>
        <v>56.499492460686589</v>
      </c>
    </row>
    <row r="18" spans="2:20" x14ac:dyDescent="0.25">
      <c r="B18" s="11">
        <v>39783</v>
      </c>
      <c r="C18" s="12">
        <v>2.6100000000000002E-2</v>
      </c>
      <c r="D18" s="13">
        <f t="shared" si="0"/>
        <v>57.974129213910508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2:20" x14ac:dyDescent="0.25">
      <c r="B19" s="6">
        <v>39814</v>
      </c>
      <c r="C19" s="7">
        <v>4.6600000000000003E-2</v>
      </c>
      <c r="D19" s="10">
        <f t="shared" si="0"/>
        <v>60.675723635278736</v>
      </c>
    </row>
    <row r="20" spans="2:20" x14ac:dyDescent="0.25">
      <c r="B20" s="6">
        <v>39845</v>
      </c>
      <c r="C20" s="7">
        <v>-2.8400000000000002E-2</v>
      </c>
      <c r="D20" s="10">
        <f t="shared" si="0"/>
        <v>58.952533084036823</v>
      </c>
    </row>
    <row r="21" spans="2:20" x14ac:dyDescent="0.25">
      <c r="B21" s="6">
        <v>39873</v>
      </c>
      <c r="C21" s="7">
        <v>7.1800000000000003E-2</v>
      </c>
      <c r="D21" s="10">
        <f t="shared" si="0"/>
        <v>63.18532495947067</v>
      </c>
    </row>
    <row r="22" spans="2:20" x14ac:dyDescent="0.25">
      <c r="B22" s="6">
        <v>39904</v>
      </c>
      <c r="C22" s="7">
        <v>0.1555</v>
      </c>
      <c r="D22" s="10">
        <f t="shared" si="0"/>
        <v>73.010642990668359</v>
      </c>
      <c r="F22" s="18" t="s">
        <v>10</v>
      </c>
      <c r="G22" s="15"/>
      <c r="H22" s="15"/>
      <c r="I22" s="15"/>
    </row>
    <row r="23" spans="2:20" x14ac:dyDescent="0.25">
      <c r="B23" s="6">
        <v>39934</v>
      </c>
      <c r="C23" s="7">
        <v>0.1249</v>
      </c>
      <c r="D23" s="10">
        <f t="shared" si="0"/>
        <v>82.129672300202841</v>
      </c>
      <c r="F23" s="16"/>
    </row>
    <row r="24" spans="2:20" x14ac:dyDescent="0.25">
      <c r="B24" s="6">
        <v>39965</v>
      </c>
      <c r="C24" s="7">
        <v>-3.2599999999999997E-2</v>
      </c>
      <c r="D24" s="10">
        <f t="shared" si="0"/>
        <v>79.452244983216232</v>
      </c>
      <c r="F24" s="16" t="s">
        <v>9</v>
      </c>
      <c r="N24" s="19" t="s">
        <v>8</v>
      </c>
    </row>
    <row r="25" spans="2:20" x14ac:dyDescent="0.25">
      <c r="B25" s="6">
        <v>39995</v>
      </c>
      <c r="C25" s="7">
        <v>6.4100000000000004E-2</v>
      </c>
      <c r="D25" s="10">
        <f t="shared" si="0"/>
        <v>84.5451338866404</v>
      </c>
      <c r="F25" s="16"/>
    </row>
    <row r="26" spans="2:20" x14ac:dyDescent="0.25">
      <c r="B26" s="6">
        <v>40026</v>
      </c>
      <c r="C26" s="7">
        <v>3.15E-2</v>
      </c>
      <c r="D26" s="10">
        <f t="shared" si="0"/>
        <v>87.208305604069579</v>
      </c>
      <c r="F26" s="16"/>
      <c r="M26" s="17"/>
    </row>
    <row r="27" spans="2:20" x14ac:dyDescent="0.25">
      <c r="B27" s="6">
        <v>40057</v>
      </c>
      <c r="C27" s="7">
        <v>8.8999999999999996E-2</v>
      </c>
      <c r="D27" s="10">
        <f t="shared" si="0"/>
        <v>94.969844802831773</v>
      </c>
    </row>
    <row r="28" spans="2:20" x14ac:dyDescent="0.25">
      <c r="B28" s="6">
        <v>40087</v>
      </c>
      <c r="C28" s="7">
        <v>5.0000000000000001E-4</v>
      </c>
      <c r="D28" s="10">
        <f t="shared" si="0"/>
        <v>95.017329725233182</v>
      </c>
    </row>
    <row r="29" spans="2:20" x14ac:dyDescent="0.25">
      <c r="B29" s="6">
        <v>40118</v>
      </c>
      <c r="C29" s="7">
        <v>8.9399999999999993E-2</v>
      </c>
      <c r="D29" s="10">
        <f t="shared" si="0"/>
        <v>103.51187900266902</v>
      </c>
    </row>
    <row r="30" spans="2:20" x14ac:dyDescent="0.25">
      <c r="B30" s="11">
        <v>40148</v>
      </c>
      <c r="C30" s="12">
        <v>2.3E-2</v>
      </c>
      <c r="D30" s="13">
        <f t="shared" si="0"/>
        <v>105.89265221973039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2:20" x14ac:dyDescent="0.25">
      <c r="B31" s="6">
        <v>40179</v>
      </c>
      <c r="C31" s="7">
        <v>-4.6500000000000007E-2</v>
      </c>
      <c r="D31" s="10">
        <f t="shared" ref="D31:D37" si="1">D30*(1+C31)</f>
        <v>100.96864389151293</v>
      </c>
    </row>
    <row r="32" spans="2:20" x14ac:dyDescent="0.25">
      <c r="B32" s="6">
        <v>40210</v>
      </c>
      <c r="C32" s="7">
        <v>1.6799999999999999E-2</v>
      </c>
      <c r="D32" s="10">
        <f t="shared" si="1"/>
        <v>102.66491710889034</v>
      </c>
    </row>
    <row r="33" spans="2:4" x14ac:dyDescent="0.25">
      <c r="B33" s="6">
        <v>40238</v>
      </c>
      <c r="C33" s="7">
        <v>5.8200000000000002E-2</v>
      </c>
      <c r="D33" s="10">
        <f t="shared" si="1"/>
        <v>108.64001528462775</v>
      </c>
    </row>
    <row r="34" spans="2:4" x14ac:dyDescent="0.25">
      <c r="B34" s="6">
        <v>40269</v>
      </c>
      <c r="C34" s="7">
        <v>-4.0399999999999998E-2</v>
      </c>
      <c r="D34" s="10">
        <f t="shared" si="1"/>
        <v>104.25095866712878</v>
      </c>
    </row>
    <row r="35" spans="2:4" x14ac:dyDescent="0.25">
      <c r="B35" s="6">
        <v>40299</v>
      </c>
      <c r="C35" s="7">
        <v>-6.6400000000000001E-2</v>
      </c>
      <c r="D35" s="10">
        <f t="shared" si="1"/>
        <v>97.328695011631439</v>
      </c>
    </row>
    <row r="36" spans="2:4" x14ac:dyDescent="0.25">
      <c r="B36" s="6">
        <v>40330</v>
      </c>
      <c r="C36" s="7">
        <v>-3.3399999999999999E-2</v>
      </c>
      <c r="D36" s="10">
        <f t="shared" si="1"/>
        <v>94.07791659824295</v>
      </c>
    </row>
    <row r="37" spans="2:4" x14ac:dyDescent="0.25">
      <c r="B37" s="6">
        <v>40360</v>
      </c>
      <c r="C37" s="7">
        <v>0.10800000000000001</v>
      </c>
      <c r="D37" s="10">
        <f t="shared" si="1"/>
        <v>104.23833159085319</v>
      </c>
    </row>
    <row r="38" spans="2:4" x14ac:dyDescent="0.25">
      <c r="B38" s="6">
        <v>40391</v>
      </c>
      <c r="C38" s="7">
        <v>-3.5099999999999999E-2</v>
      </c>
      <c r="D38" s="10">
        <f t="shared" ref="D38:D42" si="2">D37*(1+C38)</f>
        <v>100.57956615201424</v>
      </c>
    </row>
    <row r="39" spans="2:4" x14ac:dyDescent="0.25">
      <c r="B39" s="6">
        <v>40422</v>
      </c>
      <c r="C39" s="7">
        <v>6.5799999999999997E-2</v>
      </c>
      <c r="D39" s="10">
        <f t="shared" si="2"/>
        <v>107.19770160481679</v>
      </c>
    </row>
    <row r="40" spans="2:4" x14ac:dyDescent="0.25">
      <c r="B40" s="6">
        <v>40452</v>
      </c>
      <c r="C40" s="7">
        <v>1.7899999999999999E-2</v>
      </c>
      <c r="D40" s="10">
        <f t="shared" si="2"/>
        <v>109.116540463543</v>
      </c>
    </row>
    <row r="41" spans="2:4" x14ac:dyDescent="0.25">
      <c r="B41" s="6">
        <v>40483</v>
      </c>
      <c r="C41" s="7">
        <v>-4.2000000000000003E-2</v>
      </c>
      <c r="D41" s="10">
        <f t="shared" si="2"/>
        <v>104.53364576407419</v>
      </c>
    </row>
    <row r="42" spans="2:4" x14ac:dyDescent="0.25">
      <c r="B42" s="6">
        <v>40513</v>
      </c>
      <c r="C42" s="7">
        <v>2.3599999999999999E-2</v>
      </c>
      <c r="D42" s="13">
        <f t="shared" si="2"/>
        <v>107.00063980410636</v>
      </c>
    </row>
  </sheetData>
  <mergeCells count="9">
    <mergeCell ref="N4:P4"/>
    <mergeCell ref="N6:O6"/>
    <mergeCell ref="R4:T4"/>
    <mergeCell ref="R6:S6"/>
    <mergeCell ref="B4:C4"/>
    <mergeCell ref="F6:G6"/>
    <mergeCell ref="F4:H4"/>
    <mergeCell ref="J4:L4"/>
    <mergeCell ref="J6:K6"/>
  </mergeCells>
  <hyperlinks>
    <hyperlink ref="N24" r:id="rId1"/>
  </hyperlinks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</vt:lpstr>
      <vt:lpstr>Juros Compostos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2010-08-22T21:44:09Z</dcterms:created>
  <dcterms:modified xsi:type="dcterms:W3CDTF">2011-10-30T22:30:16Z</dcterms:modified>
</cp:coreProperties>
</file>